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  <sheet name="FORMULAS" sheetId="2" r:id="rId2"/>
  </sheets>
  <definedNames>
    <definedName name="_xlnm.Print_Area" localSheetId="1">FORMULAS!$1:$1048576</definedName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21" i="2" l="1"/>
  <c r="C26" i="2" s="1"/>
  <c r="C17" i="2" s="1"/>
  <c r="C20" i="2"/>
  <c r="C25" i="2" s="1"/>
  <c r="C21" i="1"/>
  <c r="C29" i="1" s="1"/>
  <c r="C24" i="1"/>
  <c r="C20" i="1"/>
  <c r="C28" i="1"/>
</calcChain>
</file>

<file path=xl/sharedStrings.xml><?xml version="1.0" encoding="utf-8"?>
<sst xmlns="http://schemas.openxmlformats.org/spreadsheetml/2006/main" count="30" uniqueCount="25">
  <si>
    <t>Inputs</t>
  </si>
  <si>
    <r>
      <t xml:space="preserve">Lead time, </t>
    </r>
    <r>
      <rPr>
        <i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</si>
  <si>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>Outputs</t>
  </si>
  <si>
    <t>Target fill rate</t>
  </si>
  <si>
    <t>Lot size, Q=</t>
  </si>
  <si>
    <t>Intermediate Calculations</t>
  </si>
  <si>
    <t>Required expected shortage per replenishment cycle =</t>
  </si>
  <si>
    <r>
      <t xml:space="preserve">Lead time, </t>
    </r>
    <r>
      <rPr>
        <i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</si>
  <si>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t>Exercise 12-5: Best Buy</t>
  </si>
  <si>
    <t>Distribution of Demand during L</t>
  </si>
  <si>
    <t>Distribution of Demand during T + L</t>
  </si>
  <si>
    <t xml:space="preserve">Reorder point </t>
  </si>
  <si>
    <r>
      <t xml:space="preserve">Average demand per unit time,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</si>
  <si>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r>
      <t>SD of demand per unit time, s</t>
    </r>
    <r>
      <rPr>
        <vertAlign val="subscript"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</si>
  <si>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t>Order quantity, Q=</t>
  </si>
  <si>
    <t>Mean demand during lead time, RL =</t>
  </si>
  <si>
    <t>SD of demand during lead time, sL =</t>
  </si>
  <si>
    <t>Expected shortage per replenishment cycle, ESC =</t>
  </si>
  <si>
    <r>
      <t xml:space="preserve">Average demand per unit time, </t>
    </r>
    <r>
      <rPr>
        <i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</si>
  <si>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 xml:space="preserve">SD of demand per unit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</si>
  <si>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 xml:space="preserve">Target fill rate, </t>
    </r>
    <r>
      <rPr>
        <i/>
        <sz val="14"/>
        <rFont val="Arial"/>
        <family val="2"/>
      </rPr>
      <t>fr</t>
    </r>
  </si>
  <si>
    <r>
      <t>Mean demand during lead time, D</t>
    </r>
    <r>
      <rPr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</si>
  <si>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SD of demand during lead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</si>
  <si>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t>Safety inventory, ss =</t>
  </si>
  <si>
    <t>Reorder point, ROP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</si>
</sst>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0.0000"/>
    <numFmt numFmtId="167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u/>
      <sz val="12"/>
      <name val="Arial"/>
      <family val="2"/>
    </font>
    <font>
      <vertAlign val="subscript"/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vertAlign val="subscript"/>
      <sz val="14"/>
      <name val="Arial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60">
    <xf numFmtId="164" fontId="0" fillId="0" borderId="0" xfId="0"/>
    <xf numFmtId="164" fontId="2" fillId="0" borderId="0" xfId="0" applyFont="1"/>
    <xf numFmtId="164" fontId="2" fillId="0" borderId="0" xfId="0" applyFont="1" applyFill="1" applyBorder="1"/>
    <xf numFmtId="164" fontId="2" fillId="0" borderId="0" xfId="0" applyFont="1" applyFill="1"/>
    <xf numFmtId="164" fontId="4" fillId="0" borderId="0" xfId="0" applyFont="1" applyFill="1" applyBorder="1"/>
    <xf numFmtId="164" fontId="2" fillId="0" borderId="1" xfId="0" applyFont="1" applyFill="1" applyBorder="1"/>
    <xf numFmtId="164" fontId="2" fillId="0" borderId="2" xfId="0" applyFont="1" applyFill="1" applyBorder="1"/>
    <xf numFmtId="164" fontId="2" fillId="0" borderId="3" xfId="0" applyFont="1" applyFill="1" applyBorder="1"/>
    <xf numFmtId="164" fontId="2" fillId="0" borderId="4" xfId="0" applyFont="1" applyFill="1" applyBorder="1"/>
    <xf numFmtId="164" fontId="2" fillId="0" borderId="5" xfId="0" applyFont="1" applyFill="1" applyBorder="1"/>
    <xf numFmtId="164" fontId="2" fillId="0" borderId="0" xfId="0" applyFont="1" applyBorder="1"/>
    <xf numFmtId="165" fontId="3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Fill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4" fontId="2" fillId="0" borderId="2" xfId="0" applyFont="1" applyBorder="1"/>
    <xf numFmtId="164" fontId="2" fillId="0" borderId="5" xfId="0" applyFont="1" applyBorder="1"/>
    <xf numFmtId="1" fontId="2" fillId="0" borderId="0" xfId="0" applyNumberFormat="1" applyFont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2" fillId="2" borderId="7" xfId="1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2" fillId="3" borderId="8" xfId="0" applyNumberFormat="1" applyFont="1" applyFill="1" applyBorder="1" applyAlignment="1">
      <alignment horizontal="center"/>
    </xf>
    <xf numFmtId="1" fontId="2" fillId="3" borderId="9" xfId="0" applyNumberFormat="1" applyFont="1" applyFill="1" applyBorder="1" applyAlignment="1">
      <alignment horizontal="center"/>
    </xf>
    <xf numFmtId="164" fontId="9" fillId="0" borderId="0" xfId="0" applyFont="1"/>
    <xf numFmtId="165" fontId="10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4" fontId="9" fillId="0" borderId="0" xfId="0" applyFont="1" applyFill="1" applyBorder="1"/>
    <xf numFmtId="164" fontId="9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11" fillId="0" borderId="0" xfId="0" applyFont="1" applyFill="1" applyBorder="1"/>
    <xf numFmtId="164" fontId="9" fillId="0" borderId="1" xfId="0" applyFont="1" applyFill="1" applyBorder="1"/>
    <xf numFmtId="1" fontId="9" fillId="2" borderId="7" xfId="1" applyNumberFormat="1" applyFont="1" applyFill="1" applyBorder="1" applyAlignment="1">
      <alignment horizontal="center"/>
    </xf>
    <xf numFmtId="164" fontId="9" fillId="0" borderId="3" xfId="0" applyFont="1" applyFill="1" applyBorder="1"/>
    <xf numFmtId="1" fontId="9" fillId="2" borderId="8" xfId="0" applyNumberFormat="1" applyFont="1" applyFill="1" applyBorder="1" applyAlignment="1">
      <alignment horizontal="center"/>
    </xf>
    <xf numFmtId="164" fontId="9" fillId="0" borderId="4" xfId="0" applyFont="1" applyFill="1" applyBorder="1"/>
    <xf numFmtId="164" fontId="9" fillId="0" borderId="5" xfId="0" applyFont="1" applyFill="1" applyBorder="1"/>
    <xf numFmtId="2" fontId="9" fillId="2" borderId="6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164" fontId="9" fillId="0" borderId="0" xfId="0" applyFont="1" applyBorder="1"/>
    <xf numFmtId="2" fontId="9" fillId="0" borderId="0" xfId="0" applyNumberFormat="1" applyFont="1" applyBorder="1" applyAlignment="1">
      <alignment horizontal="center"/>
    </xf>
    <xf numFmtId="1" fontId="9" fillId="4" borderId="9" xfId="0" applyNumberFormat="1" applyFont="1" applyFill="1" applyBorder="1" applyAlignment="1">
      <alignment horizontal="center"/>
    </xf>
    <xf numFmtId="43" fontId="9" fillId="0" borderId="12" xfId="1" applyFont="1" applyBorder="1" applyAlignment="1">
      <alignment horizontal="center"/>
    </xf>
    <xf numFmtId="43" fontId="9" fillId="3" borderId="6" xfId="1" applyFont="1" applyFill="1" applyBorder="1" applyAlignment="1">
      <alignment horizontal="center"/>
    </xf>
    <xf numFmtId="164" fontId="8" fillId="5" borderId="0" xfId="0" applyFont="1" applyFill="1"/>
    <xf numFmtId="164" fontId="6" fillId="0" borderId="0" xfId="0" applyFont="1" applyFill="1"/>
    <xf numFmtId="164" fontId="4" fillId="0" borderId="0" xfId="0" applyFont="1" applyFill="1"/>
    <xf numFmtId="164" fontId="9" fillId="0" borderId="2" xfId="0" applyFont="1" applyFill="1" applyBorder="1"/>
    <xf numFmtId="164" fontId="11" fillId="0" borderId="0" xfId="0" applyFont="1" applyFill="1"/>
    <xf numFmtId="164" fontId="9" fillId="0" borderId="10" xfId="0" applyFont="1" applyFill="1" applyBorder="1"/>
    <xf numFmtId="164" fontId="9" fillId="0" borderId="11" xfId="0" applyFont="1" applyFill="1" applyBorder="1"/>
    <xf numFmtId="167" fontId="9" fillId="3" borderId="8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2019300</xdr:colOff>
      <xdr:row>8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381000"/>
          <a:ext cx="6115050" cy="1247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Assume that the Best Buy store has a policy of ordering cell phones from Motorola in lots of 500. Weekly demand for Motorola cell phones at the store is normally distributed with a mean of 300 and a standard deviation of 200. Motorola takes two weeks to supply an order. If the store manager is targeting a fill rate of 99 percent, what safety inventory should they carry? What should their reorder point be?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2019300</xdr:colOff>
      <xdr:row>8</xdr:row>
      <xdr:rowOff>161925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0" y="381000"/>
          <a:ext cx="12230100" cy="1247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Assume that the Best Buy store has a policy of ordering cell phones from Motorola in lots of 500. Weekly demand for Motorola cell phones at the store is normally distributed with a mean of 300 and a standard deviation of 200. Motorola takes two weeks to supply an order. If the store manager is targeting a fill rate of 99 percent, what safety inventory should they carry? What should their reorder point be?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6"/>
  <sheetViews>
    <sheetView tabSelected="1" zoomScale="145" zoomScaleNormal="145" workbookViewId="0">
      <selection activeCell="C28" sqref="C28"/>
    </sheetView>
  </sheetViews>
  <sheetFormatPr defaultColWidth="9.1796875" defaultRowHeight="17.5" x14ac:dyDescent="0.35"/>
  <cols>
    <col min="1" max="1" width="30.7265625" style="28" customWidth="1"/>
    <col min="2" max="2" width="33.36328125" style="28" customWidth="1"/>
    <col min="3" max="3" width="13.1796875" style="30" customWidth="1"/>
    <col min="4" max="4" width="12.26953125" style="28" customWidth="1"/>
    <col min="5" max="16384" width="9.1796875" style="28"/>
  </cols>
  <sheetData>
    <row r="1" spans="1:9" ht="18" x14ac:dyDescent="0.4">
      <c r="A1" s="52" t="s">
        <v>8</v>
      </c>
      <c r="C1" s="29"/>
    </row>
    <row r="2" spans="1:9" x14ac:dyDescent="0.35">
      <c r="F2" s="31"/>
    </row>
    <row r="3" spans="1:9" x14ac:dyDescent="0.35">
      <c r="F3" s="31"/>
      <c r="I3" s="32"/>
    </row>
    <row r="4" spans="1:9" x14ac:dyDescent="0.35">
      <c r="F4" s="31"/>
    </row>
    <row r="5" spans="1:9" x14ac:dyDescent="0.35">
      <c r="F5" s="31"/>
    </row>
    <row r="6" spans="1:9" x14ac:dyDescent="0.35">
      <c r="F6" s="31"/>
    </row>
    <row r="7" spans="1:9" x14ac:dyDescent="0.35">
      <c r="F7" s="31"/>
    </row>
    <row r="8" spans="1:9" x14ac:dyDescent="0.35">
      <c r="F8" s="31"/>
    </row>
    <row r="9" spans="1:9" x14ac:dyDescent="0.35">
      <c r="F9" s="32"/>
      <c r="G9" s="32"/>
      <c r="H9" s="32"/>
    </row>
    <row r="10" spans="1:9" x14ac:dyDescent="0.35">
      <c r="F10" s="32"/>
      <c r="G10" s="32"/>
      <c r="H10" s="32"/>
    </row>
    <row r="11" spans="1:9" x14ac:dyDescent="0.35">
      <c r="A11" s="32"/>
      <c r="B11" s="32"/>
      <c r="C11" s="33"/>
      <c r="D11" s="32"/>
      <c r="F11" s="32"/>
      <c r="G11" s="32"/>
      <c r="H11" s="32"/>
    </row>
    <row r="12" spans="1:9" ht="18.5" thickBot="1" x14ac:dyDescent="0.45">
      <c r="A12" s="34" t="s">
        <v>0</v>
      </c>
      <c r="B12" s="32"/>
      <c r="C12" s="33"/>
      <c r="D12" s="32"/>
      <c r="G12" s="32"/>
      <c r="H12" s="32"/>
    </row>
    <row r="13" spans="1:9" x14ac:dyDescent="0.35">
      <c r="A13" s="35" t="s">
        <v>18</v>
      </c>
      <c r="B13" s="55"/>
      <c r="C13" s="36">
        <v>300</v>
      </c>
      <c r="F13" s="32"/>
      <c r="G13" s="32"/>
      <c r="H13" s="32"/>
    </row>
    <row r="14" spans="1:9" x14ac:dyDescent="0.35">
      <c r="A14" s="37" t="s">
        <v>7</v>
      </c>
      <c r="B14" s="31"/>
      <c r="C14" s="38">
        <v>2</v>
      </c>
      <c r="F14" s="32"/>
      <c r="G14" s="32"/>
      <c r="H14" s="32"/>
    </row>
    <row r="15" spans="1:9" ht="20.5" x14ac:dyDescent="0.5">
      <c r="A15" s="37" t="s">
        <v>19</v>
      </c>
      <c r="B15" s="31"/>
      <c r="C15" s="38">
        <v>200</v>
      </c>
      <c r="F15" s="32"/>
      <c r="G15" s="32"/>
      <c r="H15" s="32"/>
    </row>
    <row r="16" spans="1:9" x14ac:dyDescent="0.35">
      <c r="A16" s="37" t="s">
        <v>4</v>
      </c>
      <c r="B16" s="31"/>
      <c r="C16" s="38">
        <v>500</v>
      </c>
      <c r="F16" s="32"/>
      <c r="G16" s="32"/>
      <c r="H16" s="32"/>
    </row>
    <row r="17" spans="1:9" ht="18" thickBot="1" x14ac:dyDescent="0.4">
      <c r="A17" s="39" t="s">
        <v>20</v>
      </c>
      <c r="B17" s="40"/>
      <c r="C17" s="41">
        <v>0.99</v>
      </c>
      <c r="F17" s="32"/>
      <c r="G17" s="32"/>
      <c r="H17" s="32"/>
    </row>
    <row r="18" spans="1:9" x14ac:dyDescent="0.35">
      <c r="A18" s="31"/>
      <c r="B18" s="31"/>
      <c r="C18" s="42"/>
      <c r="F18" s="32"/>
      <c r="G18" s="32"/>
      <c r="H18" s="32"/>
    </row>
    <row r="19" spans="1:9" ht="18.5" thickBot="1" x14ac:dyDescent="0.45">
      <c r="A19" s="34" t="s">
        <v>9</v>
      </c>
      <c r="B19" s="32"/>
      <c r="C19" s="43"/>
      <c r="F19" s="32"/>
      <c r="G19" s="32"/>
      <c r="H19" s="32"/>
    </row>
    <row r="20" spans="1:9" ht="20.5" x14ac:dyDescent="0.5">
      <c r="A20" s="35" t="s">
        <v>21</v>
      </c>
      <c r="B20" s="55"/>
      <c r="C20" s="44">
        <f>C13*(C14)</f>
        <v>600</v>
      </c>
      <c r="F20" s="32"/>
      <c r="G20" s="32"/>
      <c r="H20" s="32"/>
    </row>
    <row r="21" spans="1:9" ht="21" thickBot="1" x14ac:dyDescent="0.55000000000000004">
      <c r="A21" s="39" t="s">
        <v>22</v>
      </c>
      <c r="B21" s="40"/>
      <c r="C21" s="45">
        <f>C15*SQRT(C14)</f>
        <v>282.84271247461902</v>
      </c>
      <c r="F21" s="32"/>
      <c r="G21" s="32"/>
      <c r="H21" s="32"/>
    </row>
    <row r="22" spans="1:9" x14ac:dyDescent="0.35">
      <c r="A22" s="32"/>
      <c r="B22" s="32"/>
      <c r="C22" s="46"/>
    </row>
    <row r="23" spans="1:9" ht="18.5" thickBot="1" x14ac:dyDescent="0.45">
      <c r="A23" s="56" t="s">
        <v>5</v>
      </c>
      <c r="B23" s="32"/>
      <c r="F23" s="32"/>
      <c r="G23" s="32"/>
      <c r="H23" s="32"/>
    </row>
    <row r="24" spans="1:9" ht="18" thickBot="1" x14ac:dyDescent="0.4">
      <c r="A24" s="57" t="s">
        <v>6</v>
      </c>
      <c r="B24" s="58"/>
      <c r="C24" s="50">
        <f>(1-C17)*C16</f>
        <v>5.0000000000000044</v>
      </c>
      <c r="D24" s="47"/>
      <c r="E24" s="48"/>
      <c r="F24" s="47"/>
      <c r="G24" s="47"/>
      <c r="H24" s="47"/>
      <c r="I24" s="47"/>
    </row>
    <row r="25" spans="1:9" x14ac:dyDescent="0.35">
      <c r="A25" s="32"/>
      <c r="B25" s="32"/>
      <c r="D25" s="47"/>
      <c r="E25" s="48"/>
      <c r="F25" s="47"/>
      <c r="G25" s="47"/>
      <c r="H25" s="47"/>
      <c r="I25" s="47"/>
    </row>
    <row r="26" spans="1:9" ht="18.5" thickBot="1" x14ac:dyDescent="0.45">
      <c r="A26" s="56" t="s">
        <v>2</v>
      </c>
      <c r="B26" s="32"/>
      <c r="C26" s="46"/>
      <c r="F26" s="32"/>
      <c r="G26" s="32"/>
      <c r="H26" s="32"/>
    </row>
    <row r="27" spans="1:9" ht="18" thickBot="1" x14ac:dyDescent="0.4">
      <c r="A27" s="35" t="s">
        <v>23</v>
      </c>
      <c r="B27" s="55"/>
      <c r="C27" s="49">
        <v>484.7617413590325</v>
      </c>
      <c r="F27" s="32"/>
      <c r="G27" s="32"/>
      <c r="H27" s="32"/>
    </row>
    <row r="28" spans="1:9" x14ac:dyDescent="0.35">
      <c r="A28" s="37" t="s">
        <v>24</v>
      </c>
      <c r="B28" s="31"/>
      <c r="C28" s="59">
        <f>C20+C27</f>
        <v>1084.7617413590324</v>
      </c>
      <c r="F28" s="32"/>
      <c r="G28" s="32"/>
      <c r="H28" s="32"/>
    </row>
    <row r="29" spans="1:9" ht="18" thickBot="1" x14ac:dyDescent="0.4">
      <c r="A29" s="39" t="s">
        <v>17</v>
      </c>
      <c r="B29" s="40"/>
      <c r="C29" s="51">
        <f>-C27*(1-NORMDIST(C27/C21,0,1,1))+C21*NORMDIST(C27/C21,0,1,0)</f>
        <v>5.0000113769502761</v>
      </c>
      <c r="D29" s="47"/>
      <c r="E29" s="48"/>
      <c r="F29" s="47"/>
      <c r="G29" s="47"/>
      <c r="H29" s="47"/>
      <c r="I29" s="47"/>
    </row>
    <row r="30" spans="1:9" x14ac:dyDescent="0.35">
      <c r="D30" s="47"/>
      <c r="E30" s="47"/>
      <c r="F30" s="47"/>
      <c r="G30" s="47"/>
      <c r="H30" s="47"/>
      <c r="I30" s="47"/>
    </row>
    <row r="31" spans="1:9" x14ac:dyDescent="0.35">
      <c r="D31" s="47"/>
      <c r="E31" s="47"/>
      <c r="F31" s="47"/>
      <c r="G31" s="47"/>
      <c r="H31" s="47"/>
      <c r="I31" s="47"/>
    </row>
    <row r="32" spans="1:9" x14ac:dyDescent="0.35">
      <c r="D32" s="47"/>
      <c r="E32" s="47"/>
      <c r="F32" s="47"/>
      <c r="G32" s="47"/>
      <c r="H32" s="47"/>
      <c r="I32" s="47"/>
    </row>
    <row r="33" spans="4:9" x14ac:dyDescent="0.35">
      <c r="D33" s="47"/>
      <c r="E33" s="47"/>
      <c r="F33" s="47"/>
      <c r="G33" s="47"/>
      <c r="H33" s="47"/>
      <c r="I33" s="47"/>
    </row>
    <row r="34" spans="4:9" x14ac:dyDescent="0.35">
      <c r="D34" s="47"/>
      <c r="E34" s="47"/>
      <c r="F34" s="47"/>
      <c r="G34" s="47"/>
      <c r="H34" s="47"/>
      <c r="I34" s="47"/>
    </row>
    <row r="35" spans="4:9" x14ac:dyDescent="0.35">
      <c r="D35" s="47"/>
      <c r="E35" s="47"/>
      <c r="F35" s="47"/>
      <c r="G35" s="47"/>
      <c r="H35" s="47"/>
      <c r="I35" s="47"/>
    </row>
    <row r="36" spans="4:9" x14ac:dyDescent="0.35">
      <c r="D36" s="47"/>
      <c r="E36" s="47"/>
      <c r="F36" s="47"/>
      <c r="G36" s="47"/>
      <c r="H36" s="47"/>
      <c r="I36" s="47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36"/>
  <sheetViews>
    <sheetView showFormulas="1" showGridLines="0" zoomScale="130" zoomScaleNormal="130" workbookViewId="0">
      <selection sqref="A1:A26"/>
    </sheetView>
  </sheetViews>
  <sheetFormatPr defaultColWidth="9.1796875" defaultRowHeight="14" x14ac:dyDescent="0.3"/>
  <cols>
    <col min="1" max="1" width="24.26953125" style="1" customWidth="1"/>
    <col min="2" max="2" width="10.81640625" style="1" customWidth="1"/>
    <col min="3" max="3" width="34.90625" style="12" customWidth="1"/>
    <col min="4" max="4" width="12.26953125" style="1" customWidth="1"/>
    <col min="5" max="16384" width="9.1796875" style="1"/>
  </cols>
  <sheetData>
    <row r="1" spans="1:9" ht="15.5" x14ac:dyDescent="0.35">
      <c r="A1" s="53" t="s">
        <v>8</v>
      </c>
      <c r="C1" s="11"/>
    </row>
    <row r="2" spans="1:9" x14ac:dyDescent="0.3">
      <c r="A2" s="3"/>
      <c r="F2" s="2"/>
    </row>
    <row r="3" spans="1:9" x14ac:dyDescent="0.3">
      <c r="A3" s="3"/>
      <c r="F3" s="2"/>
      <c r="I3" s="3"/>
    </row>
    <row r="4" spans="1:9" x14ac:dyDescent="0.3">
      <c r="A4" s="3"/>
      <c r="F4" s="2"/>
    </row>
    <row r="5" spans="1:9" x14ac:dyDescent="0.3">
      <c r="A5" s="3"/>
      <c r="F5" s="2"/>
    </row>
    <row r="6" spans="1:9" x14ac:dyDescent="0.3">
      <c r="A6" s="3"/>
      <c r="F6" s="2"/>
    </row>
    <row r="7" spans="1:9" x14ac:dyDescent="0.3">
      <c r="A7" s="3"/>
      <c r="F7" s="2"/>
    </row>
    <row r="8" spans="1:9" x14ac:dyDescent="0.3">
      <c r="A8" s="3"/>
      <c r="F8" s="2"/>
    </row>
    <row r="9" spans="1:9" x14ac:dyDescent="0.3">
      <c r="A9" s="3"/>
      <c r="F9" s="3"/>
      <c r="G9" s="3"/>
      <c r="H9" s="3"/>
    </row>
    <row r="10" spans="1:9" x14ac:dyDescent="0.3">
      <c r="A10" s="3"/>
      <c r="F10" s="3"/>
      <c r="G10" s="3"/>
      <c r="H10" s="3"/>
    </row>
    <row r="11" spans="1:9" x14ac:dyDescent="0.3">
      <c r="A11" s="3"/>
      <c r="B11" s="3"/>
      <c r="C11" s="13"/>
      <c r="D11" s="3"/>
      <c r="F11" s="3"/>
      <c r="G11" s="3"/>
      <c r="H11" s="3"/>
    </row>
    <row r="12" spans="1:9" ht="14.5" thickBot="1" x14ac:dyDescent="0.35">
      <c r="A12" s="4" t="s">
        <v>0</v>
      </c>
      <c r="B12" s="3"/>
      <c r="C12" s="13"/>
      <c r="D12" s="3"/>
      <c r="G12" s="3"/>
      <c r="H12" s="3"/>
    </row>
    <row r="13" spans="1:9" ht="14.5" x14ac:dyDescent="0.35">
      <c r="A13" s="5" t="s">
        <v>12</v>
      </c>
      <c r="B13" s="6"/>
      <c r="C13" s="22">
        <v>300</v>
      </c>
      <c r="F13" s="3"/>
      <c r="G13" s="3"/>
      <c r="H13" s="3"/>
    </row>
    <row r="14" spans="1:9" ht="14.5" x14ac:dyDescent="0.35">
      <c r="A14" s="7" t="s">
        <v>1</v>
      </c>
      <c r="B14" s="2"/>
      <c r="C14" s="23">
        <v>2</v>
      </c>
      <c r="F14" s="3"/>
      <c r="G14" s="3"/>
      <c r="H14" s="3"/>
    </row>
    <row r="15" spans="1:9" ht="16" x14ac:dyDescent="0.4">
      <c r="A15" s="7" t="s">
        <v>13</v>
      </c>
      <c r="B15" s="2"/>
      <c r="C15" s="23">
        <v>200</v>
      </c>
      <c r="F15" s="3"/>
      <c r="G15" s="3"/>
      <c r="H15" s="3"/>
    </row>
    <row r="16" spans="1:9" x14ac:dyDescent="0.3">
      <c r="A16" s="7" t="s">
        <v>14</v>
      </c>
      <c r="B16" s="2"/>
      <c r="C16" s="23">
        <v>500</v>
      </c>
      <c r="F16" s="3"/>
      <c r="G16" s="3"/>
      <c r="H16" s="3"/>
    </row>
    <row r="17" spans="1:9" ht="14.5" thickBot="1" x14ac:dyDescent="0.35">
      <c r="A17" s="8" t="s">
        <v>3</v>
      </c>
      <c r="B17" s="9"/>
      <c r="C17" s="18">
        <f>(C16-C26)/C16</f>
        <v>0.98934111513026268</v>
      </c>
      <c r="F17" s="3"/>
      <c r="G17" s="3"/>
      <c r="H17" s="3"/>
    </row>
    <row r="18" spans="1:9" x14ac:dyDescent="0.3">
      <c r="A18" s="2"/>
      <c r="B18" s="2"/>
      <c r="C18" s="20"/>
      <c r="F18" s="3"/>
      <c r="G18" s="3"/>
      <c r="H18" s="3"/>
    </row>
    <row r="19" spans="1:9" ht="14.5" thickBot="1" x14ac:dyDescent="0.35">
      <c r="A19" s="4" t="s">
        <v>10</v>
      </c>
      <c r="B19" s="3"/>
      <c r="C19" s="21"/>
      <c r="F19" s="3"/>
      <c r="G19" s="3"/>
      <c r="H19" s="3"/>
    </row>
    <row r="20" spans="1:9" x14ac:dyDescent="0.3">
      <c r="A20" s="5" t="s">
        <v>15</v>
      </c>
      <c r="B20" s="6"/>
      <c r="C20" s="24">
        <f>C13*(C14)</f>
        <v>600</v>
      </c>
      <c r="F20" s="3"/>
      <c r="G20" s="3"/>
      <c r="H20" s="3"/>
    </row>
    <row r="21" spans="1:9" ht="14.5" thickBot="1" x14ac:dyDescent="0.35">
      <c r="A21" s="8" t="s">
        <v>16</v>
      </c>
      <c r="B21" s="9"/>
      <c r="C21" s="25">
        <f>C15*SQRT(C14)</f>
        <v>282.84271247461902</v>
      </c>
      <c r="F21" s="3"/>
      <c r="G21" s="3"/>
      <c r="H21" s="3"/>
    </row>
    <row r="22" spans="1:9" x14ac:dyDescent="0.3">
      <c r="A22" s="3"/>
      <c r="C22" s="17"/>
    </row>
    <row r="23" spans="1:9" ht="14.5" thickBot="1" x14ac:dyDescent="0.35">
      <c r="A23" s="54" t="s">
        <v>2</v>
      </c>
      <c r="C23" s="17"/>
      <c r="F23" s="3"/>
      <c r="G23" s="3"/>
      <c r="H23" s="3"/>
    </row>
    <row r="24" spans="1:9" ht="14.5" thickBot="1" x14ac:dyDescent="0.35">
      <c r="A24" s="5" t="s">
        <v>23</v>
      </c>
      <c r="B24" s="15"/>
      <c r="C24" s="27">
        <v>477.35788566740229</v>
      </c>
      <c r="D24" s="10"/>
      <c r="E24" s="14"/>
      <c r="F24" s="10"/>
      <c r="G24" s="10"/>
      <c r="H24" s="10"/>
      <c r="I24" s="10"/>
    </row>
    <row r="25" spans="1:9" x14ac:dyDescent="0.3">
      <c r="A25" s="7" t="s">
        <v>11</v>
      </c>
      <c r="B25" s="10"/>
      <c r="C25" s="26">
        <f>C20+C24</f>
        <v>1077.3578856674023</v>
      </c>
      <c r="D25" s="10"/>
      <c r="E25" s="14"/>
      <c r="F25" s="10"/>
      <c r="G25" s="10"/>
      <c r="H25" s="10"/>
      <c r="I25" s="10"/>
    </row>
    <row r="26" spans="1:9" ht="14.5" thickBot="1" x14ac:dyDescent="0.35">
      <c r="A26" s="8" t="s">
        <v>17</v>
      </c>
      <c r="B26" s="16"/>
      <c r="C26" s="19">
        <f>-C24*(1-NORMDIST(C24/C21,0,1,1))+C21*NORMDIST(C24/C21,0,1,0)</f>
        <v>5.3294424348686711</v>
      </c>
      <c r="F26" s="3"/>
      <c r="G26" s="3"/>
      <c r="H26" s="3"/>
    </row>
    <row r="27" spans="1:9" x14ac:dyDescent="0.3">
      <c r="C27" s="1"/>
      <c r="F27" s="3"/>
      <c r="G27" s="3"/>
      <c r="H27" s="3"/>
    </row>
    <row r="28" spans="1:9" x14ac:dyDescent="0.3">
      <c r="C28" s="1"/>
      <c r="F28" s="3"/>
      <c r="G28" s="3"/>
      <c r="H28" s="3"/>
    </row>
    <row r="29" spans="1:9" x14ac:dyDescent="0.3">
      <c r="C29" s="1"/>
      <c r="D29" s="10"/>
      <c r="E29" s="14"/>
      <c r="F29" s="10"/>
      <c r="G29" s="10"/>
      <c r="H29" s="10"/>
      <c r="I29" s="10"/>
    </row>
    <row r="30" spans="1:9" x14ac:dyDescent="0.3">
      <c r="D30" s="10"/>
      <c r="E30" s="10"/>
      <c r="F30" s="10"/>
      <c r="G30" s="10"/>
      <c r="H30" s="10"/>
      <c r="I30" s="10"/>
    </row>
    <row r="31" spans="1:9" x14ac:dyDescent="0.3">
      <c r="D31" s="10"/>
      <c r="E31" s="10"/>
      <c r="F31" s="10"/>
      <c r="G31" s="10"/>
      <c r="H31" s="10"/>
      <c r="I31" s="10"/>
    </row>
    <row r="32" spans="1:9" x14ac:dyDescent="0.3">
      <c r="D32" s="10"/>
      <c r="E32" s="10"/>
      <c r="F32" s="10"/>
      <c r="G32" s="10"/>
      <c r="H32" s="10"/>
      <c r="I32" s="10"/>
    </row>
    <row r="33" spans="4:9" x14ac:dyDescent="0.3">
      <c r="D33" s="10"/>
      <c r="E33" s="10"/>
      <c r="F33" s="10"/>
      <c r="G33" s="10"/>
      <c r="H33" s="10"/>
      <c r="I33" s="10"/>
    </row>
    <row r="34" spans="4:9" x14ac:dyDescent="0.3">
      <c r="D34" s="10"/>
      <c r="E34" s="10"/>
      <c r="F34" s="10"/>
      <c r="G34" s="10"/>
      <c r="H34" s="10"/>
      <c r="I34" s="10"/>
    </row>
    <row r="35" spans="4:9" x14ac:dyDescent="0.3">
      <c r="D35" s="10"/>
      <c r="E35" s="10"/>
      <c r="F35" s="10"/>
      <c r="G35" s="10"/>
      <c r="H35" s="10"/>
      <c r="I35" s="10"/>
    </row>
    <row r="36" spans="4:9" x14ac:dyDescent="0.3">
      <c r="D36" s="10"/>
      <c r="E36" s="10"/>
      <c r="F36" s="10"/>
      <c r="G36" s="10"/>
      <c r="H36" s="10"/>
      <c r="I36" s="10"/>
    </row>
  </sheetData>
  <phoneticPr fontId="0" type="noConversion"/>
  <printOptions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VALUES</vt:lpstr>
      <vt:lpstr>FORMULAS</vt:lpstr>
      <vt:lpstr>FORMULAS!Print_Area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5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2017-10-03T18:56:18Z</dcterms:modified>
</cp:coreProperties>
</file>